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yoan.rubiano\Documents\SECRETARIA DE SALUD\SUBSECRETARIA 2025\PLANEACION\POAI 2026\BP26005471 - SAN\"/>
    </mc:Choice>
  </mc:AlternateContent>
  <xr:revisionPtr revIDLastSave="0" documentId="13_ncr:1_{08BE539D-4D95-4C95-B969-130934A53EDF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H26" i="1"/>
  <c r="H39" i="1" l="1"/>
  <c r="H45" i="1" l="1"/>
  <c r="H41" i="1"/>
  <c r="H40" i="1"/>
  <c r="H42" i="1"/>
  <c r="H49" i="1"/>
  <c r="H48" i="1"/>
  <c r="H47" i="1"/>
  <c r="H44" i="1"/>
  <c r="H38" i="1"/>
  <c r="H36" i="1"/>
  <c r="H35" i="1"/>
  <c r="H34" i="1"/>
  <c r="H33" i="1"/>
  <c r="H32" i="1"/>
  <c r="H31" i="1"/>
  <c r="H30" i="1"/>
  <c r="H29" i="1"/>
  <c r="H27" i="1"/>
  <c r="H25" i="1"/>
  <c r="H24" i="1"/>
  <c r="H22" i="1"/>
  <c r="H21" i="1"/>
  <c r="H20" i="1"/>
  <c r="H19" i="1"/>
  <c r="H18" i="1"/>
  <c r="H15" i="1"/>
  <c r="H14" i="1"/>
  <c r="H13" i="1"/>
  <c r="H12" i="1"/>
  <c r="H46" i="1" l="1"/>
  <c r="H50" i="1"/>
  <c r="H43" i="1"/>
  <c r="H28" i="1"/>
  <c r="H23" i="1"/>
  <c r="H17" i="1"/>
  <c r="H5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Yoan Rubiano</author>
  </authors>
  <commentList>
    <comment ref="G4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Yoan Rubiano:</t>
        </r>
        <r>
          <rPr>
            <sz val="9"/>
            <color indexed="81"/>
            <rFont val="Tahoma"/>
            <family val="2"/>
          </rPr>
          <t xml:space="preserve">
confirmar el valor del transporte y se va asignar transporte con sgp</t>
        </r>
      </text>
    </comment>
  </commentList>
</comments>
</file>

<file path=xl/sharedStrings.xml><?xml version="1.0" encoding="utf-8"?>
<sst xmlns="http://schemas.openxmlformats.org/spreadsheetml/2006/main" count="95" uniqueCount="61">
  <si>
    <t xml:space="preserve">ITEM </t>
  </si>
  <si>
    <t>ACTIVIDADES DEL PROYECTO</t>
  </si>
  <si>
    <t>SUBACTIVIDAD</t>
  </si>
  <si>
    <t>UNIDAD DE MEDIDA</t>
  </si>
  <si>
    <t xml:space="preserve">CANTIDAD </t>
  </si>
  <si>
    <t xml:space="preserve"> MESES </t>
  </si>
  <si>
    <t>VALOR UNITARIO</t>
  </si>
  <si>
    <t xml:space="preserve">VALOR TOTAL </t>
  </si>
  <si>
    <t>1.1.1</t>
  </si>
  <si>
    <t>Apoyar la gestión del COTSSAN liderando la mesa coordinadora y los procesos intersectoriales e interinstitucionales para la ejecución de la PPSSAN Cali, encuentro de las mesas técnicas del COTSSAN y espacios de fortalecimiento del derecho humano a la alimentación.</t>
  </si>
  <si>
    <t>Num</t>
  </si>
  <si>
    <t>Fortalecimiento de la participación de los pueblos indígenas en los espacios de planeación local relacionados con autonomía y seguridad alimentaria y nutricional-COTSSAN, implicando la convocatoria de representantes indígenas.</t>
  </si>
  <si>
    <t>Realizar coordinación de acciones para avanzar con la evaluación y seguimiento de la implementación de la política pública de seguridad y soberanía alimentaria y nutricional- PPSSAN y otras políticas relacionadas.</t>
  </si>
  <si>
    <t>Subtotal Actividad 1.1.1</t>
  </si>
  <si>
    <t>1.1.2</t>
  </si>
  <si>
    <t>Realizar identificación de indicadores nutricionales mediante procesamiento y análisis de bases de datos, al igual que seguimiento a los  indicadores nutricionales en las diferentes  cursos de vida  a través del sistema de vigilancia alimentaria y nutricional en gestantes, y menores de 5 años</t>
  </si>
  <si>
    <t xml:space="preserve">Recolectar datos para monitorear indicadores nutricionales a través del sistema de vigilancia alimentaria y nutricional en escolares de 6 a 12 años </t>
  </si>
  <si>
    <t xml:space="preserve">Recolectar, procesar y analizar datos para monitorear indicadores nutricionales a través del sistema de vigilancia alimentaria y nutricional en escolares de 6 a 12 años  </t>
  </si>
  <si>
    <t>Realizar identificación de indicadores nutricionales mediante procesamientos y análisis de bases de datos  a través del sistema de vigilancia alimentaria y nutricional en el grupo poblacional de 13 a 59 años.</t>
  </si>
  <si>
    <t>Realizar identificación de indicadores nutricionales mediante procesamientos y análisis de bases de datos  a través del sistema de vigilancia alimentaria y nutricional adulto mayor de 60 años.</t>
  </si>
  <si>
    <t>Subtotal Actividad 1.1.2</t>
  </si>
  <si>
    <t>1.1.3</t>
  </si>
  <si>
    <t>Desarrollar capacidades en los actores del sistema de salud en el componente nutricional de la ruta integral de atención en Salud - RIA</t>
  </si>
  <si>
    <t>Brindar Asistencia técnica y capacitación en el componente nutricional, diagnóstico, tratamiento oportuno de la malnutrición y seguimiento y monitoreo a la recuperación nutricional en el marco de la Ruta integral de atención en Salud: Ruta de alteraciones nutricionales y Ruta de atención integral a la desnutrición aguda en menores de cinco años.</t>
  </si>
  <si>
    <t xml:space="preserve">Realizar asistencia técnica para el desarrollo de competencias en lactancia materna a los actores del sistema (EAPB, ESE e IPS), donde se realiza atención a partos, promoción y apoyo a lactancia, seguimiento al indicador de LM en la primera hora de nacimiento e implementación de las estrategia IAMI, en cumplimiento al plan decenal de lactancia materna, y realizar direccionamiento y coordinación del comité interinstitucional de lactancia materna </t>
  </si>
  <si>
    <t>Llevar a cabo asistencia técnica y capacitación para el desarrollo de la estrategia de salas de lactancia materna: SELMA y SAFL en el entorno laboral y la red de salud y gestionar el indicador de lactancia materna en la primera hora de nacido</t>
  </si>
  <si>
    <t>Realizar Asistencia técnica en el componente nutricional, diagnóstico, tratamiento oportuno de la malnutrición para promoción de alimentación adecuada y prevención de la malnutrición, seguimiento y monitoreo a la recuperación nutricional en el marco de las Rutas integrales de atención en Salud: ruta de atención y mantenimiento de la salud y Ruta de alteraciones nutricionales con profesionales de salud de las diferentes IPS de la red pública y privada de la ciudad.</t>
  </si>
  <si>
    <t>Subtotal Actividad 1.1.3</t>
  </si>
  <si>
    <t>1.1.4</t>
  </si>
  <si>
    <t>Realizar capacitación, acompañamiento y seguimiento en temas de seguridad alimentaria y nutricional en los diferentes entornos y cursos de vida.</t>
  </si>
  <si>
    <t>Ejecutar las acciones de la estrategia alimentación escolar saludable y promoción de hábitos nutricionales adecuados en las instituciones educativas de básica primaria y secundaria priorizadas.</t>
  </si>
  <si>
    <t>Realizar vigilancia de las condiciones nutricionales y cumplimiento de minutas del Programa de alimentación escolar-PAE en las instituciones educativas priorizadas en el marco de la circular 002 de la procuraduría general de la nación.</t>
  </si>
  <si>
    <t>Ejecutar acciones promoción de alimentación saludable y hábitos nutricionales adecuados en los cursos de vida adolescencia y juventud en instituciones de educación superior.</t>
  </si>
  <si>
    <t>Realizar proceso de educación a través de capacitación y acompañamiento, con temáticas de seguridad alimentaria y nutricional en los comedores comunitarios, actores comunitarios y/o sociales en los diferentes cursos de vida; grupos de adulto mayor, organizaciones de  bases comunitarias, grupos deportivos, hogares FAMI, hogares comunitarios, y centros de desarrollo infantil.</t>
  </si>
  <si>
    <t xml:space="preserve">Num </t>
  </si>
  <si>
    <t>Realizar asistencia técnica y acompañamiento a centros de adulto mayor para el fortalecimiento del componente alimentario y nutricional</t>
  </si>
  <si>
    <t>Realizar asistencia técnica, capacitación y seguimiento a unidades de servicio de primera infancia (hogares infantiles y centros de desarrollo infantil) en la aplicación del componente nutricional de la Ruta integral de promoción y mantenimiento de la salud en la primera infancia, en el marco de la política nacional de  Cero a Siempre (ley 1804 de 2016), practicas clave de salud infantil y temas de seguridad alimentaria y nutricional para favorecer la alimentación saludable en la primera infancia.</t>
  </si>
  <si>
    <t>Realizar procesos de educación a través de capacitación, tamizaje y seguimiento en temáticas de seguridad alimentaria y nutricional en establecimientos gastronómicos.</t>
  </si>
  <si>
    <t>Llevar a cabo procesos de educación a través de capacitación, tamizaje y seguimiento, en el entorno laboral en temáticas de seguridad alimentaria y nutricional.</t>
  </si>
  <si>
    <t>Realizar jornadas de desparasitación masiva intestinal en los escenarios educativos priorizados</t>
  </si>
  <si>
    <t>Adquirir Mebendazol tabletas x 500mg y Albendazol tabletas x 400mg para el desarrollo de las jornadas de desparasitación masiva intestinal en los escenarios educativos priorizados</t>
  </si>
  <si>
    <t>N/A</t>
  </si>
  <si>
    <t>Subtotal Actividad 1.1.4</t>
  </si>
  <si>
    <t>1.1.5</t>
  </si>
  <si>
    <t>Difundir  información y comunicación en temas de seguridad alimentaria y nutricional en diferentes entornos y cursos de vida</t>
  </si>
  <si>
    <t>Creación y Difusión masiva de información en  redes sociales, medios alternativos y para entrega en físico, sobre la promoción de alimentación saludable para la comunidad en general en diferentes cursos de vida.</t>
  </si>
  <si>
    <t>Subtotal Actividad 1.1.5</t>
  </si>
  <si>
    <t>1.1.6</t>
  </si>
  <si>
    <t>Adquirir servicios logísticos para el desarrollo de eventos masivos y de movilización social en temas relacionados a nutrición y alimentación saludable</t>
  </si>
  <si>
    <t xml:space="preserve">Realizar procesos de movilización social alrededor de la promoción de alimentación adecuada, en el entorno educativo (encuentro de tenderos, procesos de participación de actores el sistema educativo) y participación en espacios intersectoriales. </t>
  </si>
  <si>
    <t>Movilización social de promoción de la lactancia materna, celebracion anual de la semana mundial de la lactancia materna y actividad académica</t>
  </si>
  <si>
    <t>Adquirir Servicio de Transporte para el desarrollo de las intervenciones en los diferentes escenarios.</t>
  </si>
  <si>
    <t>Subtotal Actividad 1.1.6</t>
  </si>
  <si>
    <t>TOTAL PRESUPUESTO</t>
  </si>
  <si>
    <t>Implementar acciones  de Política pública alimentaria  y nutricional,  en el ámbito de salud pública</t>
  </si>
  <si>
    <t>Monitorear indicadores nutricionales en los diferentes cursos de vida para la gestión del conocimiento.</t>
  </si>
  <si>
    <t>Fortalecer los equipos de acción comunitaria en las intervenciones en el entorno familiar y comunitario para seguimiento al riesgo y alteraciones nutricionales y prevención de la Geohelmintiasis de la población materno e infantil de los territorios con mayor riesgo identificados y priorizados.</t>
  </si>
  <si>
    <t>Realizar información y comunicación en salud para la prevención de Geohelmintiasis y promoción de la salud alimentaria y nutricional</t>
  </si>
  <si>
    <t>Realizar procesos de movilización social alrededor de la promoción de alimentación adecuada, en el entorno educativo  y participación en espacios intersectoriales y Movilización social de promoción de la lactancia materna, celebración anual de la semana mundial de la lactancia materna y actividad académica.</t>
  </si>
  <si>
    <t>Realizar evaluación y seguimiento de la implementación de la política pública de seguridad y soberanía alimentaria y nutricional- PPSSAN.</t>
  </si>
  <si>
    <t>PRESUPUESTO DETALLADO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</si>
</sst>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44" fontId="2" fillId="2" borderId="0" xfId="1" applyFont="1" applyFill="1"/>
    <xf numFmtId="44" fontId="5" fillId="3" borderId="1" xfId="1" applyFont="1" applyFill="1" applyBorder="1" applyAlignment="1">
      <alignment horizontal="center" vertical="center" wrapText="1"/>
    </xf>
    <xf numFmtId="44" fontId="9" fillId="0" borderId="2" xfId="1" applyFont="1" applyBorder="1" applyAlignment="1">
      <alignment horizontal="center" vertical="center" wrapText="1"/>
    </xf>
    <xf numFmtId="44" fontId="3" fillId="3" borderId="6" xfId="1" applyFont="1" applyFill="1" applyBorder="1" applyAlignment="1">
      <alignment vertical="center" wrapText="1"/>
    </xf>
    <xf numFmtId="44" fontId="9" fillId="0" borderId="1" xfId="1" applyFont="1" applyBorder="1" applyAlignment="1">
      <alignment horizontal="center" vertical="center" wrapText="1"/>
    </xf>
    <xf numFmtId="44" fontId="9" fillId="0" borderId="6" xfId="1" applyFont="1" applyBorder="1" applyAlignment="1">
      <alignment horizontal="center" vertical="center" wrapText="1"/>
    </xf>
    <xf numFmtId="44" fontId="9" fillId="4" borderId="6" xfId="1" applyFont="1" applyFill="1" applyBorder="1" applyAlignment="1">
      <alignment horizontal="center" vertical="center" wrapText="1"/>
    </xf>
    <xf numFmtId="44" fontId="3" fillId="3" borderId="6" xfId="1" applyFont="1" applyFill="1" applyBorder="1" applyAlignment="1">
      <alignment horizontal="center" vertical="center" wrapText="1"/>
    </xf>
    <xf numFmtId="44" fontId="9" fillId="4" borderId="1" xfId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0" xfId="1" applyFont="1"/>
    <xf numFmtId="0" fontId="10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9" fillId="4" borderId="6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locked="0" hidden="1"/>
    </xf>
    <xf numFmtId="0" fontId="6" fillId="0" borderId="7" xfId="0" applyFont="1" applyBorder="1" applyAlignment="1" applyProtection="1">
      <alignment horizontal="center" vertical="center" wrapText="1"/>
      <protection locked="0" hidden="1"/>
    </xf>
    <xf numFmtId="0" fontId="6" fillId="0" borderId="3" xfId="0" applyFont="1" applyBorder="1" applyAlignment="1" applyProtection="1">
      <alignment horizontal="center" vertical="center" wrapText="1"/>
      <protection locked="0" hidden="1"/>
    </xf>
    <xf numFmtId="0" fontId="7" fillId="0" borderId="2" xfId="0" applyFont="1" applyBorder="1" applyAlignment="1" applyProtection="1">
      <alignment horizontal="center" vertical="center" wrapText="1"/>
      <protection locked="0" hidden="1"/>
    </xf>
    <xf numFmtId="0" fontId="7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3" xfId="0" applyFont="1" applyBorder="1" applyAlignment="1" applyProtection="1">
      <alignment horizontal="center" vertical="center" wrapText="1"/>
      <protection locked="0" hidden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2">
    <cellStyle name="Moneda" xfId="1" builtinId="4"/>
    <cellStyle name="Normal" xfId="0" builtinId="0"/>
  </cellStyles>
  <dxfs count="1">
    <dxf>
      <font>
        <condense val="0"/>
        <extend val="0"/>
        <color indexed="8"/>
      </font>
      <fill>
        <patternFill patternType="solid"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353800" cy="1621971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pSpPr/>
      </xdr:nvGrpSpPr>
      <xdr:grpSpPr>
        <a:xfrm>
          <a:off x="0" y="0"/>
          <a:ext cx="11353800" cy="1621971"/>
          <a:chOff x="1175411" y="3075150"/>
          <a:chExt cx="8341179" cy="1409700"/>
        </a:xfrm>
      </xdr:grpSpPr>
      <xdr:grpSp>
        <xdr:nvGrpSpPr>
          <xdr:cNvPr id="3" name="Shape 27" title="Dibujo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GrpSpPr/>
        </xdr:nvGrpSpPr>
        <xdr:grpSpPr>
          <a:xfrm>
            <a:off x="1175411" y="3075150"/>
            <a:ext cx="8341179" cy="1409700"/>
            <a:chOff x="0" y="3084675"/>
            <a:chExt cx="10692001" cy="139065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300-000011000000}"/>
                </a:ext>
              </a:extLst>
            </xdr:cNvPr>
            <xdr:cNvSpPr/>
          </xdr:nvSpPr>
          <xdr:spPr>
            <a:xfrm>
              <a:off x="0" y="3084675"/>
              <a:ext cx="10692000" cy="13906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28">
              <a:extLst>
                <a:ext uri="{FF2B5EF4-FFF2-40B4-BE49-F238E27FC236}">
                  <a16:creationId xmlns:a16="http://schemas.microsoft.com/office/drawing/2014/main" id="{00000000-0008-0000-0300-000012000000}"/>
                </a:ext>
              </a:extLst>
            </xdr:cNvPr>
            <xdr:cNvGrpSpPr/>
          </xdr:nvGrpSpPr>
          <xdr:grpSpPr>
            <a:xfrm>
              <a:off x="0" y="3084675"/>
              <a:ext cx="10692001" cy="1390650"/>
              <a:chOff x="0" y="0"/>
              <a:chExt cx="14045925" cy="1186423"/>
            </a:xfrm>
          </xdr:grpSpPr>
          <xdr:sp macro="" textlink="">
            <xdr:nvSpPr>
              <xdr:cNvPr id="6" name="Shape 29">
                <a:extLst>
                  <a:ext uri="{FF2B5EF4-FFF2-40B4-BE49-F238E27FC236}">
                    <a16:creationId xmlns:a16="http://schemas.microsoft.com/office/drawing/2014/main" id="{00000000-0008-0000-0300-000013000000}"/>
                  </a:ext>
                </a:extLst>
              </xdr:cNvPr>
              <xdr:cNvSpPr/>
            </xdr:nvSpPr>
            <xdr:spPr>
              <a:xfrm>
                <a:off x="0" y="0"/>
                <a:ext cx="14045900" cy="1186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30">
                <a:extLst>
                  <a:ext uri="{FF2B5EF4-FFF2-40B4-BE49-F238E27FC236}">
                    <a16:creationId xmlns:a16="http://schemas.microsoft.com/office/drawing/2014/main" id="{00000000-0008-0000-0300-000014000000}"/>
                  </a:ext>
                </a:extLst>
              </xdr:cNvPr>
              <xdr:cNvGrpSpPr/>
            </xdr:nvGrpSpPr>
            <xdr:grpSpPr>
              <a:xfrm>
                <a:off x="0" y="0"/>
                <a:ext cx="14045925" cy="1186423"/>
                <a:chOff x="0" y="0"/>
                <a:chExt cx="814" cy="105"/>
              </a:xfrm>
            </xdr:grpSpPr>
            <xdr:sp macro="" textlink="">
              <xdr:nvSpPr>
                <xdr:cNvPr id="9" name="Shape 31">
                  <a:extLst>
                    <a:ext uri="{FF2B5EF4-FFF2-40B4-BE49-F238E27FC236}">
                      <a16:creationId xmlns:a16="http://schemas.microsoft.com/office/drawing/2014/main" id="{00000000-0008-0000-0300-000016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5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0" name="Shape 32">
                  <a:extLst>
                    <a:ext uri="{FF2B5EF4-FFF2-40B4-BE49-F238E27FC236}">
                      <a16:creationId xmlns:a16="http://schemas.microsoft.com/office/drawing/2014/main" id="{00000000-0008-0000-0300-000017000000}"/>
                    </a:ext>
                  </a:extLst>
                </xdr:cNvPr>
                <xdr:cNvSpPr txBox="1"/>
              </xdr:nvSpPr>
              <xdr:spPr>
                <a:xfrm>
                  <a:off x="610" y="0"/>
                  <a:ext cx="204" cy="49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marR="0" lvl="0" indent="0" algn="ctr" rtl="0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>
                      <a:latin typeface="Arial"/>
                      <a:ea typeface="Arial"/>
                      <a:cs typeface="Arial"/>
                      <a:sym typeface="Arial"/>
                    </a:rPr>
                    <a:t>MEDE01.03.02.P004.F001</a:t>
                  </a:r>
                  <a:endParaRPr sz="1400"/>
                </a:p>
              </xdr:txBody>
            </xdr:sp>
            <xdr:sp macro="" textlink="">
              <xdr:nvSpPr>
                <xdr:cNvPr id="11" name="Shape 33">
                  <a:extLst>
                    <a:ext uri="{FF2B5EF4-FFF2-40B4-BE49-F238E27FC236}">
                      <a16:creationId xmlns:a16="http://schemas.microsoft.com/office/drawing/2014/main" id="{00000000-0008-0000-0300-000018000000}"/>
                    </a:ext>
                  </a:extLst>
                </xdr:cNvPr>
                <xdr:cNvSpPr/>
              </xdr:nvSpPr>
              <xdr:spPr>
                <a:xfrm>
                  <a:off x="719" y="48"/>
                  <a:ext cx="95" cy="5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r>
                    <a:rPr lang="en-US" sz="800">
                      <a:latin typeface="Arial"/>
                      <a:ea typeface="Arial"/>
                      <a:cs typeface="Arial"/>
                      <a:sym typeface="Arial"/>
                    </a:rPr>
                    <a:t>007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2" name="Shape 34">
                  <a:extLst>
                    <a:ext uri="{FF2B5EF4-FFF2-40B4-BE49-F238E27FC236}">
                      <a16:creationId xmlns:a16="http://schemas.microsoft.com/office/drawing/2014/main" id="{00000000-0008-0000-0300-000019000000}"/>
                    </a:ext>
                  </a:extLst>
                </xdr:cNvPr>
                <xdr:cNvSpPr/>
              </xdr:nvSpPr>
              <xdr:spPr>
                <a:xfrm>
                  <a:off x="610" y="48"/>
                  <a:ext cx="109" cy="5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200"/>
                </a:p>
              </xdr:txBody>
            </xdr:sp>
            <xdr:sp macro="" textlink="">
              <xdr:nvSpPr>
                <xdr:cNvPr id="13" name="Shape 35">
                  <a:extLst>
                    <a:ext uri="{FF2B5EF4-FFF2-40B4-BE49-F238E27FC236}">
                      <a16:creationId xmlns:a16="http://schemas.microsoft.com/office/drawing/2014/main" id="{00000000-0008-0000-0300-00001A000000}"/>
                    </a:ext>
                  </a:extLst>
                </xdr:cNvPr>
                <xdr:cNvSpPr txBox="1"/>
              </xdr:nvSpPr>
              <xdr:spPr>
                <a:xfrm>
                  <a:off x="238" y="0"/>
                  <a:ext cx="372" cy="10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1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 </a:t>
                  </a:r>
                  <a:r>
                    <a:rPr lang="en-US" sz="1200" b="0">
                      <a:latin typeface="Arial"/>
                      <a:ea typeface="Arial"/>
                      <a:cs typeface="Arial"/>
                      <a:sym typeface="Arial"/>
                    </a:rPr>
                    <a:t>CADENA DE VALOR Y PRESUPUESTO PROYECTO</a:t>
                  </a:r>
                  <a:r>
                    <a:rPr lang="en-US"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 </a:t>
                  </a:r>
                  <a:endParaRPr sz="1400" b="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4" name="Shape 36">
                  <a:extLst>
                    <a:ext uri="{FF2B5EF4-FFF2-40B4-BE49-F238E27FC236}">
                      <a16:creationId xmlns:a16="http://schemas.microsoft.com/office/drawing/2014/main" id="{00000000-0008-0000-0300-000026000000}"/>
                    </a:ext>
                  </a:extLst>
                </xdr:cNvPr>
                <xdr:cNvSpPr txBox="1"/>
              </xdr:nvSpPr>
              <xdr:spPr>
                <a:xfrm>
                  <a:off x="1" y="77"/>
                  <a:ext cx="230" cy="26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spcFirstLastPara="1" wrap="square" lIns="27425" tIns="18275" rIns="27425" bIns="18275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 DIRECCIONAMIENTO ESTRATEGICO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PLANEACIÓN ECONÓMICA Y SOCIAL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8" name="Shape 37" descr="escudo">
                <a:extLst>
                  <a:ext uri="{FF2B5EF4-FFF2-40B4-BE49-F238E27FC236}">
                    <a16:creationId xmlns:a16="http://schemas.microsoft.com/office/drawing/2014/main" id="{00000000-0008-0000-0300-000015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1079898" y="71063"/>
                <a:ext cx="1818640" cy="696856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topLeftCell="A42" zoomScale="70" zoomScaleNormal="70" workbookViewId="0">
      <selection activeCell="G48" sqref="G48"/>
    </sheetView>
  </sheetViews>
  <sheetFormatPr baseColWidth="10" defaultRowHeight="15" x14ac:dyDescent="0.25"/>
  <cols>
    <col min="1" max="1" width="10.7109375" customWidth="1"/>
    <col min="2" max="2" width="21.28515625" customWidth="1"/>
    <col min="3" max="3" width="49.85546875" customWidth="1"/>
    <col min="4" max="4" width="10.7109375" customWidth="1"/>
    <col min="5" max="5" width="12.140625" customWidth="1"/>
    <col min="6" max="6" width="10.7109375" customWidth="1"/>
    <col min="7" max="7" width="24" style="38" customWidth="1"/>
    <col min="8" max="8" width="26.7109375" style="27" customWidth="1"/>
    <col min="9" max="9" width="26.5703125" customWidth="1"/>
    <col min="10" max="10" width="18.7109375" bestFit="1" customWidth="1"/>
  </cols>
  <sheetData>
    <row r="1" spans="1:8" x14ac:dyDescent="0.25">
      <c r="A1" s="1"/>
      <c r="B1" s="1"/>
      <c r="C1" s="1"/>
      <c r="D1" s="1"/>
      <c r="E1" s="1"/>
      <c r="F1" s="1"/>
      <c r="G1" s="28"/>
      <c r="H1" s="26"/>
    </row>
    <row r="2" spans="1:8" x14ac:dyDescent="0.25">
      <c r="A2" s="1"/>
      <c r="B2" s="1"/>
      <c r="C2" s="1"/>
      <c r="D2" s="1"/>
      <c r="E2" s="1"/>
      <c r="F2" s="1"/>
      <c r="G2" s="28"/>
      <c r="H2" s="26"/>
    </row>
    <row r="3" spans="1:8" x14ac:dyDescent="0.25">
      <c r="A3" s="1"/>
      <c r="B3" s="1"/>
      <c r="C3" s="1"/>
      <c r="D3" s="1"/>
      <c r="E3" s="1"/>
      <c r="F3" s="1"/>
      <c r="G3" s="28"/>
      <c r="H3" s="26"/>
    </row>
    <row r="4" spans="1:8" x14ac:dyDescent="0.25">
      <c r="A4" s="1"/>
      <c r="B4" s="1"/>
      <c r="C4" s="1"/>
      <c r="D4" s="1"/>
      <c r="E4" s="1"/>
      <c r="F4" s="1"/>
      <c r="G4" s="28"/>
      <c r="H4" s="26"/>
    </row>
    <row r="5" spans="1:8" x14ac:dyDescent="0.25">
      <c r="A5" s="1"/>
      <c r="B5" s="1"/>
      <c r="C5" s="1"/>
      <c r="D5" s="1"/>
      <c r="E5" s="1"/>
      <c r="F5" s="1"/>
      <c r="G5" s="28"/>
      <c r="H5" s="26"/>
    </row>
    <row r="6" spans="1:8" x14ac:dyDescent="0.25">
      <c r="A6" s="1"/>
      <c r="B6" s="1"/>
      <c r="C6" s="1"/>
      <c r="D6" s="1"/>
      <c r="E6" s="1"/>
      <c r="F6" s="1"/>
      <c r="G6" s="28"/>
      <c r="H6" s="26"/>
    </row>
    <row r="7" spans="1:8" x14ac:dyDescent="0.25">
      <c r="A7" s="1"/>
      <c r="B7" s="1"/>
      <c r="C7" s="1"/>
      <c r="D7" s="1"/>
      <c r="E7" s="1"/>
      <c r="F7" s="1"/>
      <c r="G7" s="28"/>
      <c r="H7" s="26"/>
    </row>
    <row r="8" spans="1:8" x14ac:dyDescent="0.25">
      <c r="A8" s="1"/>
      <c r="B8" s="1"/>
      <c r="C8" s="1"/>
      <c r="D8" s="1"/>
      <c r="E8" s="1"/>
      <c r="F8" s="1"/>
      <c r="G8" s="28"/>
      <c r="H8" s="26"/>
    </row>
    <row r="9" spans="1:8" x14ac:dyDescent="0.25">
      <c r="A9" s="1"/>
      <c r="B9" s="1"/>
      <c r="C9" s="1"/>
      <c r="D9" s="1"/>
      <c r="E9" s="1"/>
      <c r="F9" s="1"/>
      <c r="G9" s="28"/>
      <c r="H9" s="26"/>
    </row>
    <row r="10" spans="1:8" ht="25.9" customHeight="1" x14ac:dyDescent="0.25">
      <c r="A10" s="56" t="s">
        <v>60</v>
      </c>
      <c r="B10" s="56"/>
      <c r="C10" s="56"/>
      <c r="D10" s="56"/>
      <c r="E10" s="56"/>
      <c r="F10" s="56"/>
      <c r="G10" s="56"/>
      <c r="H10" s="56"/>
    </row>
    <row r="11" spans="1:8" ht="108.75" customHeight="1" x14ac:dyDescent="0.25">
      <c r="A11" s="2" t="s">
        <v>0</v>
      </c>
      <c r="B11" s="3" t="s">
        <v>1</v>
      </c>
      <c r="C11" s="3" t="s">
        <v>2</v>
      </c>
      <c r="D11" s="4" t="s">
        <v>3</v>
      </c>
      <c r="E11" s="4" t="s">
        <v>4</v>
      </c>
      <c r="F11" s="4" t="s">
        <v>5</v>
      </c>
      <c r="G11" s="29" t="s">
        <v>6</v>
      </c>
      <c r="H11" s="24" t="s">
        <v>7</v>
      </c>
    </row>
    <row r="12" spans="1:8" ht="76.5" x14ac:dyDescent="0.25">
      <c r="A12" s="54" t="s">
        <v>8</v>
      </c>
      <c r="B12" s="55" t="s">
        <v>54</v>
      </c>
      <c r="C12" s="40" t="s">
        <v>9</v>
      </c>
      <c r="D12" s="6" t="s">
        <v>10</v>
      </c>
      <c r="E12" s="7">
        <v>1</v>
      </c>
      <c r="F12" s="7">
        <v>12</v>
      </c>
      <c r="G12" s="30">
        <v>3153675</v>
      </c>
      <c r="H12" s="43">
        <f>(G12*F12)*E12</f>
        <v>37844100</v>
      </c>
    </row>
    <row r="13" spans="1:8" ht="63.75" x14ac:dyDescent="0.25">
      <c r="A13" s="54"/>
      <c r="B13" s="55"/>
      <c r="C13" s="41" t="s">
        <v>11</v>
      </c>
      <c r="D13" s="6" t="s">
        <v>10</v>
      </c>
      <c r="E13" s="8">
        <v>1</v>
      </c>
      <c r="F13" s="8">
        <v>12</v>
      </c>
      <c r="G13" s="30">
        <v>3153675</v>
      </c>
      <c r="H13" s="43">
        <f>(G13*F13)*E13</f>
        <v>37844100</v>
      </c>
    </row>
    <row r="14" spans="1:8" ht="46.5" customHeight="1" x14ac:dyDescent="0.25">
      <c r="A14" s="54"/>
      <c r="B14" s="55"/>
      <c r="C14" s="57" t="s">
        <v>12</v>
      </c>
      <c r="D14" s="6" t="s">
        <v>10</v>
      </c>
      <c r="E14" s="9">
        <v>1</v>
      </c>
      <c r="F14" s="10">
        <v>12</v>
      </c>
      <c r="G14" s="30">
        <v>3584000</v>
      </c>
      <c r="H14" s="43">
        <f>(G14*F14)*E14</f>
        <v>43008000</v>
      </c>
    </row>
    <row r="15" spans="1:8" ht="42" customHeight="1" x14ac:dyDescent="0.25">
      <c r="A15" s="54"/>
      <c r="B15" s="55"/>
      <c r="C15" s="58"/>
      <c r="D15" s="6" t="s">
        <v>10</v>
      </c>
      <c r="E15" s="9">
        <v>1</v>
      </c>
      <c r="F15" s="10">
        <v>12</v>
      </c>
      <c r="G15" s="30">
        <v>5717250</v>
      </c>
      <c r="H15" s="43">
        <f>(G15*F15)*E15</f>
        <v>68607000</v>
      </c>
    </row>
    <row r="16" spans="1:8" ht="42" customHeight="1" x14ac:dyDescent="0.25">
      <c r="A16" s="54"/>
      <c r="B16" s="55"/>
      <c r="C16" s="39" t="s">
        <v>59</v>
      </c>
      <c r="D16" s="6" t="s">
        <v>10</v>
      </c>
      <c r="E16" s="9"/>
      <c r="F16" s="23" t="s">
        <v>41</v>
      </c>
      <c r="G16" s="30">
        <v>0</v>
      </c>
      <c r="H16" s="43">
        <v>0</v>
      </c>
    </row>
    <row r="17" spans="1:8" x14ac:dyDescent="0.25">
      <c r="A17" s="52" t="s">
        <v>13</v>
      </c>
      <c r="B17" s="53"/>
      <c r="C17" s="53"/>
      <c r="D17" s="11"/>
      <c r="E17" s="12"/>
      <c r="F17" s="13"/>
      <c r="G17" s="31"/>
      <c r="H17" s="44">
        <f>SUM(H12:H16)</f>
        <v>187303200</v>
      </c>
    </row>
    <row r="18" spans="1:8" ht="76.5" x14ac:dyDescent="0.25">
      <c r="A18" s="59" t="s">
        <v>14</v>
      </c>
      <c r="B18" s="62" t="s">
        <v>55</v>
      </c>
      <c r="C18" s="14" t="s">
        <v>15</v>
      </c>
      <c r="D18" s="15" t="s">
        <v>10</v>
      </c>
      <c r="E18" s="8">
        <v>1</v>
      </c>
      <c r="F18" s="16">
        <v>11</v>
      </c>
      <c r="G18" s="30">
        <v>6307350</v>
      </c>
      <c r="H18" s="43">
        <f>(G18*F18)*E18</f>
        <v>69380850</v>
      </c>
    </row>
    <row r="19" spans="1:8" ht="38.25" x14ac:dyDescent="0.25">
      <c r="A19" s="60"/>
      <c r="B19" s="63"/>
      <c r="C19" s="5" t="s">
        <v>16</v>
      </c>
      <c r="D19" s="15" t="s">
        <v>10</v>
      </c>
      <c r="E19" s="8">
        <v>1</v>
      </c>
      <c r="F19" s="16">
        <v>11</v>
      </c>
      <c r="G19" s="33">
        <v>3584700</v>
      </c>
      <c r="H19" s="43">
        <f>(G19*F19)*E19</f>
        <v>39431700</v>
      </c>
    </row>
    <row r="20" spans="1:8" ht="51" x14ac:dyDescent="0.25">
      <c r="A20" s="60"/>
      <c r="B20" s="63"/>
      <c r="C20" s="5" t="s">
        <v>17</v>
      </c>
      <c r="D20" s="15" t="s">
        <v>10</v>
      </c>
      <c r="E20" s="8">
        <v>1</v>
      </c>
      <c r="F20" s="16">
        <v>11</v>
      </c>
      <c r="G20" s="33">
        <v>4851000</v>
      </c>
      <c r="H20" s="43">
        <f>(G20*F20)*E20</f>
        <v>53361000</v>
      </c>
    </row>
    <row r="21" spans="1:8" ht="51" x14ac:dyDescent="0.25">
      <c r="A21" s="60"/>
      <c r="B21" s="63"/>
      <c r="C21" s="17" t="s">
        <v>18</v>
      </c>
      <c r="D21" s="15" t="s">
        <v>10</v>
      </c>
      <c r="E21" s="8">
        <v>1</v>
      </c>
      <c r="F21" s="16">
        <v>11</v>
      </c>
      <c r="G21" s="34">
        <v>2425500</v>
      </c>
      <c r="H21" s="45">
        <f>(G21*F21)*E21</f>
        <v>26680500</v>
      </c>
    </row>
    <row r="22" spans="1:8" ht="51" x14ac:dyDescent="0.25">
      <c r="A22" s="61"/>
      <c r="B22" s="64"/>
      <c r="C22" s="17" t="s">
        <v>19</v>
      </c>
      <c r="D22" s="15" t="s">
        <v>10</v>
      </c>
      <c r="E22" s="8">
        <v>1</v>
      </c>
      <c r="F22" s="16">
        <v>11</v>
      </c>
      <c r="G22" s="33">
        <v>4851000</v>
      </c>
      <c r="H22" s="46">
        <f>(G22*F22)*E22</f>
        <v>53361000</v>
      </c>
    </row>
    <row r="23" spans="1:8" x14ac:dyDescent="0.25">
      <c r="A23" s="52" t="s">
        <v>20</v>
      </c>
      <c r="B23" s="53"/>
      <c r="C23" s="53"/>
      <c r="D23" s="11"/>
      <c r="E23" s="12"/>
      <c r="F23" s="13"/>
      <c r="G23" s="35"/>
      <c r="H23" s="44">
        <f>SUM(H18:H22)</f>
        <v>242215050</v>
      </c>
    </row>
    <row r="24" spans="1:8" ht="89.25" x14ac:dyDescent="0.25">
      <c r="A24" s="59" t="s">
        <v>21</v>
      </c>
      <c r="B24" s="50" t="s">
        <v>22</v>
      </c>
      <c r="C24" s="17" t="s">
        <v>23</v>
      </c>
      <c r="D24" s="6" t="s">
        <v>10</v>
      </c>
      <c r="E24" s="8">
        <v>1</v>
      </c>
      <c r="F24" s="16">
        <v>12</v>
      </c>
      <c r="G24" s="30">
        <v>6307350</v>
      </c>
      <c r="H24" s="47">
        <f>E24*F24*G24</f>
        <v>75688200</v>
      </c>
    </row>
    <row r="25" spans="1:8" ht="114.75" x14ac:dyDescent="0.25">
      <c r="A25" s="60"/>
      <c r="B25" s="51"/>
      <c r="C25" s="18" t="s">
        <v>24</v>
      </c>
      <c r="D25" s="6" t="s">
        <v>10</v>
      </c>
      <c r="E25" s="8">
        <v>1</v>
      </c>
      <c r="F25" s="16">
        <v>11</v>
      </c>
      <c r="G25" s="30">
        <v>2858625</v>
      </c>
      <c r="H25" s="47">
        <f>E25*F25*G25</f>
        <v>31444875</v>
      </c>
    </row>
    <row r="26" spans="1:8" ht="63.75" x14ac:dyDescent="0.25">
      <c r="A26" s="60"/>
      <c r="B26" s="51"/>
      <c r="C26" s="18" t="s">
        <v>25</v>
      </c>
      <c r="D26" s="6" t="s">
        <v>10</v>
      </c>
      <c r="E26" s="8">
        <v>1</v>
      </c>
      <c r="F26" s="16">
        <v>11</v>
      </c>
      <c r="G26" s="30">
        <v>2858625</v>
      </c>
      <c r="H26" s="47">
        <f>E26*F26*G26</f>
        <v>31444875</v>
      </c>
    </row>
    <row r="27" spans="1:8" ht="114.75" x14ac:dyDescent="0.25">
      <c r="A27" s="61"/>
      <c r="B27" s="51"/>
      <c r="C27" s="18" t="s">
        <v>26</v>
      </c>
      <c r="D27" s="6" t="s">
        <v>10</v>
      </c>
      <c r="E27" s="8">
        <v>1</v>
      </c>
      <c r="F27" s="16">
        <v>11</v>
      </c>
      <c r="G27" s="34">
        <v>2425500</v>
      </c>
      <c r="H27" s="47">
        <f>E27*F27*G27</f>
        <v>26680500</v>
      </c>
    </row>
    <row r="28" spans="1:8" x14ac:dyDescent="0.25">
      <c r="A28" s="52" t="s">
        <v>27</v>
      </c>
      <c r="B28" s="53"/>
      <c r="C28" s="53"/>
      <c r="D28" s="11"/>
      <c r="E28" s="12"/>
      <c r="F28" s="13"/>
      <c r="G28" s="35"/>
      <c r="H28" s="44">
        <f>SUM(H24:H27)</f>
        <v>165258450</v>
      </c>
    </row>
    <row r="29" spans="1:8" ht="37.9" customHeight="1" x14ac:dyDescent="0.25">
      <c r="A29" s="54" t="s">
        <v>28</v>
      </c>
      <c r="B29" s="55" t="s">
        <v>29</v>
      </c>
      <c r="C29" s="72" t="s">
        <v>30</v>
      </c>
      <c r="D29" s="21" t="s">
        <v>10</v>
      </c>
      <c r="E29" s="22">
        <v>1</v>
      </c>
      <c r="F29" s="23">
        <v>11</v>
      </c>
      <c r="G29" s="33">
        <v>3584700</v>
      </c>
      <c r="H29" s="48">
        <f t="shared" ref="H29:H38" si="0">(G29*F29)*E29</f>
        <v>39431700</v>
      </c>
    </row>
    <row r="30" spans="1:8" ht="38.450000000000003" customHeight="1" x14ac:dyDescent="0.25">
      <c r="A30" s="54"/>
      <c r="B30" s="55"/>
      <c r="C30" s="72"/>
      <c r="D30" s="21" t="s">
        <v>10</v>
      </c>
      <c r="E30" s="22">
        <v>1</v>
      </c>
      <c r="F30" s="23">
        <v>11</v>
      </c>
      <c r="G30" s="33">
        <v>4851000</v>
      </c>
      <c r="H30" s="48">
        <f t="shared" si="0"/>
        <v>53361000</v>
      </c>
    </row>
    <row r="31" spans="1:8" ht="63.75" x14ac:dyDescent="0.25">
      <c r="A31" s="54"/>
      <c r="B31" s="55"/>
      <c r="C31" s="17" t="s">
        <v>31</v>
      </c>
      <c r="D31" s="21" t="s">
        <v>10</v>
      </c>
      <c r="E31" s="22">
        <v>1</v>
      </c>
      <c r="F31" s="23">
        <v>11</v>
      </c>
      <c r="G31" s="33">
        <v>4851000</v>
      </c>
      <c r="H31" s="48">
        <f t="shared" si="0"/>
        <v>53361000</v>
      </c>
    </row>
    <row r="32" spans="1:8" ht="51" x14ac:dyDescent="0.25">
      <c r="A32" s="54"/>
      <c r="B32" s="55"/>
      <c r="C32" s="17" t="s">
        <v>32</v>
      </c>
      <c r="D32" s="21" t="s">
        <v>10</v>
      </c>
      <c r="E32" s="22">
        <v>1</v>
      </c>
      <c r="F32" s="23">
        <v>11</v>
      </c>
      <c r="G32" s="33">
        <v>4851000</v>
      </c>
      <c r="H32" s="48">
        <f t="shared" si="0"/>
        <v>53361000</v>
      </c>
    </row>
    <row r="33" spans="1:8" ht="102" x14ac:dyDescent="0.25">
      <c r="A33" s="54"/>
      <c r="B33" s="55"/>
      <c r="C33" s="17" t="s">
        <v>33</v>
      </c>
      <c r="D33" s="21" t="s">
        <v>34</v>
      </c>
      <c r="E33" s="22">
        <v>1</v>
      </c>
      <c r="F33" s="23">
        <v>11</v>
      </c>
      <c r="G33" s="36">
        <v>5717250</v>
      </c>
      <c r="H33" s="48">
        <f t="shared" si="0"/>
        <v>62889750</v>
      </c>
    </row>
    <row r="34" spans="1:8" ht="38.25" x14ac:dyDescent="0.25">
      <c r="A34" s="54"/>
      <c r="B34" s="55"/>
      <c r="C34" s="17" t="s">
        <v>35</v>
      </c>
      <c r="D34" s="21" t="s">
        <v>10</v>
      </c>
      <c r="E34" s="22">
        <v>1</v>
      </c>
      <c r="F34" s="23">
        <v>11</v>
      </c>
      <c r="G34" s="33">
        <v>4851000</v>
      </c>
      <c r="H34" s="48">
        <f t="shared" si="0"/>
        <v>53361000</v>
      </c>
    </row>
    <row r="35" spans="1:8" ht="127.5" x14ac:dyDescent="0.25">
      <c r="A35" s="54"/>
      <c r="B35" s="55"/>
      <c r="C35" s="17" t="s">
        <v>36</v>
      </c>
      <c r="D35" s="21" t="s">
        <v>34</v>
      </c>
      <c r="E35" s="22">
        <v>2</v>
      </c>
      <c r="F35" s="23">
        <v>11</v>
      </c>
      <c r="G35" s="33">
        <v>4851000</v>
      </c>
      <c r="H35" s="48">
        <f t="shared" si="0"/>
        <v>106722000</v>
      </c>
    </row>
    <row r="36" spans="1:8" ht="51" x14ac:dyDescent="0.25">
      <c r="A36" s="54"/>
      <c r="B36" s="55"/>
      <c r="C36" s="17" t="s">
        <v>37</v>
      </c>
      <c r="D36" s="21" t="s">
        <v>34</v>
      </c>
      <c r="E36" s="22">
        <v>1</v>
      </c>
      <c r="F36" s="23">
        <v>11</v>
      </c>
      <c r="G36" s="30">
        <v>2858625</v>
      </c>
      <c r="H36" s="48">
        <f t="shared" si="0"/>
        <v>31444875</v>
      </c>
    </row>
    <row r="37" spans="1:8" ht="51" x14ac:dyDescent="0.25">
      <c r="A37" s="54"/>
      <c r="B37" s="55"/>
      <c r="C37" s="17" t="s">
        <v>38</v>
      </c>
      <c r="D37" s="21" t="s">
        <v>34</v>
      </c>
      <c r="E37" s="22">
        <v>1</v>
      </c>
      <c r="F37" s="23">
        <v>11</v>
      </c>
      <c r="G37" s="30">
        <v>2858625</v>
      </c>
      <c r="H37" s="48">
        <f>(G37*F37)*E37</f>
        <v>31444875</v>
      </c>
    </row>
    <row r="38" spans="1:8" ht="21" customHeight="1" x14ac:dyDescent="0.25">
      <c r="A38" s="54"/>
      <c r="B38" s="55"/>
      <c r="C38" s="72" t="s">
        <v>39</v>
      </c>
      <c r="D38" s="21" t="s">
        <v>10</v>
      </c>
      <c r="E38" s="22"/>
      <c r="F38" s="23"/>
      <c r="G38" s="36">
        <v>0</v>
      </c>
      <c r="H38" s="48">
        <f t="shared" si="0"/>
        <v>0</v>
      </c>
    </row>
    <row r="39" spans="1:8" ht="18" customHeight="1" x14ac:dyDescent="0.25">
      <c r="A39" s="54"/>
      <c r="B39" s="55"/>
      <c r="C39" s="72"/>
      <c r="D39" s="21" t="s">
        <v>10</v>
      </c>
      <c r="E39" s="22"/>
      <c r="F39" s="23"/>
      <c r="G39" s="36">
        <v>0</v>
      </c>
      <c r="H39" s="48">
        <f>(G39*F39)*E39</f>
        <v>0</v>
      </c>
    </row>
    <row r="40" spans="1:8" ht="51" x14ac:dyDescent="0.25">
      <c r="A40" s="54"/>
      <c r="B40" s="55"/>
      <c r="C40" s="17" t="s">
        <v>40</v>
      </c>
      <c r="D40" s="21" t="s">
        <v>10</v>
      </c>
      <c r="E40" s="22"/>
      <c r="F40" s="23" t="s">
        <v>41</v>
      </c>
      <c r="G40" s="36">
        <v>0</v>
      </c>
      <c r="H40" s="48">
        <f>G40*E40</f>
        <v>0</v>
      </c>
    </row>
    <row r="41" spans="1:8" ht="93.75" customHeight="1" x14ac:dyDescent="0.25">
      <c r="A41" s="54"/>
      <c r="B41" s="55"/>
      <c r="C41" s="17" t="s">
        <v>58</v>
      </c>
      <c r="D41" s="21" t="s">
        <v>10</v>
      </c>
      <c r="E41" s="22"/>
      <c r="F41" s="23" t="s">
        <v>41</v>
      </c>
      <c r="G41" s="42">
        <v>0</v>
      </c>
      <c r="H41" s="48">
        <f>G41*E41</f>
        <v>0</v>
      </c>
    </row>
    <row r="42" spans="1:8" ht="107.25" customHeight="1" x14ac:dyDescent="0.25">
      <c r="A42" s="54"/>
      <c r="B42" s="55"/>
      <c r="C42" s="17" t="s">
        <v>56</v>
      </c>
      <c r="D42" s="21" t="s">
        <v>10</v>
      </c>
      <c r="E42" s="22"/>
      <c r="F42" s="23" t="s">
        <v>41</v>
      </c>
      <c r="G42" s="36">
        <v>0</v>
      </c>
      <c r="H42" s="48">
        <f>G42*E42</f>
        <v>0</v>
      </c>
    </row>
    <row r="43" spans="1:8" x14ac:dyDescent="0.25">
      <c r="A43" s="52" t="s">
        <v>42</v>
      </c>
      <c r="B43" s="53"/>
      <c r="C43" s="53"/>
      <c r="D43" s="11"/>
      <c r="E43" s="12"/>
      <c r="F43" s="13"/>
      <c r="G43" s="35"/>
      <c r="H43" s="44">
        <f>SUM(H29:H42)</f>
        <v>485377200</v>
      </c>
    </row>
    <row r="44" spans="1:8" ht="90.75" customHeight="1" x14ac:dyDescent="0.25">
      <c r="A44" s="54" t="s">
        <v>43</v>
      </c>
      <c r="B44" s="55" t="s">
        <v>44</v>
      </c>
      <c r="C44" s="18" t="s">
        <v>45</v>
      </c>
      <c r="D44" s="15" t="s">
        <v>10</v>
      </c>
      <c r="E44" s="8"/>
      <c r="F44" s="16" t="s">
        <v>41</v>
      </c>
      <c r="G44" s="37">
        <v>0</v>
      </c>
      <c r="H44" s="47">
        <f>G44*E44</f>
        <v>0</v>
      </c>
    </row>
    <row r="45" spans="1:8" ht="90.75" customHeight="1" x14ac:dyDescent="0.25">
      <c r="A45" s="54"/>
      <c r="B45" s="55"/>
      <c r="C45" s="18" t="s">
        <v>57</v>
      </c>
      <c r="D45" s="15" t="s">
        <v>10</v>
      </c>
      <c r="E45" s="8"/>
      <c r="F45" s="16" t="s">
        <v>41</v>
      </c>
      <c r="G45" s="37">
        <v>0</v>
      </c>
      <c r="H45" s="47">
        <f>G45*E45</f>
        <v>0</v>
      </c>
    </row>
    <row r="46" spans="1:8" x14ac:dyDescent="0.25">
      <c r="A46" s="52" t="s">
        <v>46</v>
      </c>
      <c r="B46" s="53"/>
      <c r="C46" s="53"/>
      <c r="D46" s="11"/>
      <c r="E46" s="12"/>
      <c r="F46" s="12"/>
      <c r="G46" s="31"/>
      <c r="H46" s="44">
        <f>SUM(H44:H45)</f>
        <v>0</v>
      </c>
    </row>
    <row r="47" spans="1:8" ht="73.5" customHeight="1" x14ac:dyDescent="0.25">
      <c r="A47" s="54" t="s">
        <v>47</v>
      </c>
      <c r="B47" s="55" t="s">
        <v>48</v>
      </c>
      <c r="C47" s="17" t="s">
        <v>49</v>
      </c>
      <c r="D47" s="69" t="s">
        <v>10</v>
      </c>
      <c r="E47" s="19">
        <v>1</v>
      </c>
      <c r="F47" s="19">
        <v>1</v>
      </c>
      <c r="G47" s="32">
        <v>0</v>
      </c>
      <c r="H47" s="43">
        <f>G47*E47</f>
        <v>0</v>
      </c>
    </row>
    <row r="48" spans="1:8" ht="38.25" x14ac:dyDescent="0.25">
      <c r="A48" s="54"/>
      <c r="B48" s="55"/>
      <c r="C48" s="18" t="s">
        <v>50</v>
      </c>
      <c r="D48" s="70"/>
      <c r="E48" s="8">
        <v>1</v>
      </c>
      <c r="F48" s="16">
        <v>1</v>
      </c>
      <c r="G48" s="32">
        <v>30206100</v>
      </c>
      <c r="H48" s="43">
        <f t="shared" ref="H48" si="1">G48*E48</f>
        <v>30206100</v>
      </c>
    </row>
    <row r="49" spans="1:10" ht="36" customHeight="1" x14ac:dyDescent="0.25">
      <c r="A49" s="54"/>
      <c r="B49" s="55"/>
      <c r="C49" s="20" t="s">
        <v>51</v>
      </c>
      <c r="D49" s="71"/>
      <c r="E49" s="9">
        <v>1</v>
      </c>
      <c r="F49" s="19">
        <v>6</v>
      </c>
      <c r="G49" s="36">
        <v>14940000</v>
      </c>
      <c r="H49" s="43">
        <f>(G49*F49)*E49</f>
        <v>89640000</v>
      </c>
    </row>
    <row r="50" spans="1:10" x14ac:dyDescent="0.25">
      <c r="A50" s="52" t="s">
        <v>52</v>
      </c>
      <c r="B50" s="53"/>
      <c r="C50" s="53"/>
      <c r="D50" s="11"/>
      <c r="E50" s="12"/>
      <c r="F50" s="53"/>
      <c r="G50" s="65"/>
      <c r="H50" s="44">
        <f>SUM(H47:H49)</f>
        <v>119846100</v>
      </c>
      <c r="I50" s="38"/>
      <c r="J50" s="49"/>
    </row>
    <row r="51" spans="1:10" x14ac:dyDescent="0.25">
      <c r="A51" s="66" t="s">
        <v>53</v>
      </c>
      <c r="B51" s="67"/>
      <c r="C51" s="67"/>
      <c r="D51" s="67"/>
      <c r="E51" s="67"/>
      <c r="F51" s="67"/>
      <c r="G51" s="68"/>
      <c r="H51" s="25">
        <f>SUM(H50+H46+H43+H28+H23+H17)</f>
        <v>1200000000</v>
      </c>
    </row>
  </sheetData>
  <mergeCells count="25">
    <mergeCell ref="F50:G50"/>
    <mergeCell ref="A51:G51"/>
    <mergeCell ref="A12:A16"/>
    <mergeCell ref="B12:B16"/>
    <mergeCell ref="A29:A42"/>
    <mergeCell ref="B29:B42"/>
    <mergeCell ref="A44:A45"/>
    <mergeCell ref="B44:B45"/>
    <mergeCell ref="A43:C43"/>
    <mergeCell ref="D47:D49"/>
    <mergeCell ref="A28:C28"/>
    <mergeCell ref="C29:C30"/>
    <mergeCell ref="C38:C39"/>
    <mergeCell ref="A50:C50"/>
    <mergeCell ref="A23:C23"/>
    <mergeCell ref="A24:A27"/>
    <mergeCell ref="B24:B27"/>
    <mergeCell ref="A46:C46"/>
    <mergeCell ref="A47:A49"/>
    <mergeCell ref="B47:B49"/>
    <mergeCell ref="A10:H10"/>
    <mergeCell ref="C14:C15"/>
    <mergeCell ref="A17:C17"/>
    <mergeCell ref="A18:A22"/>
    <mergeCell ref="B18:B22"/>
  </mergeCells>
  <conditionalFormatting sqref="B24">
    <cfRule type="cellIs" dxfId="0" priority="1" stopIfTrue="1" operator="equal">
      <formula>"ESCRIBA AQUÍ EL NOMBRE DEL CAPITULO"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ST1630</cp:lastModifiedBy>
  <dcterms:created xsi:type="dcterms:W3CDTF">2024-09-26T14:13:10Z</dcterms:created>
  <dcterms:modified xsi:type="dcterms:W3CDTF">2025-09-17T19:57:26Z</dcterms:modified>
</cp:coreProperties>
</file>